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G:\LPT\2026\LPT-94-26 Izvajanje storitev zasebnega varovanja\Razpisna dokumentacija\OBJAVA\"/>
    </mc:Choice>
  </mc:AlternateContent>
  <xr:revisionPtr revIDLastSave="0" documentId="13_ncr:1_{15353E2F-50E7-4329-BC8F-6370CD20FE0B}" xr6:coauthVersionLast="47" xr6:coauthVersionMax="47" xr10:uidLastSave="{00000000-0000-0000-0000-000000000000}"/>
  <bookViews>
    <workbookView xWindow="-120" yWindow="-120" windowWidth="29040" windowHeight="17520" xr2:uid="{9BB280AF-4D94-4037-9671-8E689ECC9ACB}"/>
  </bookViews>
  <sheets>
    <sheet name="LPT " sheetId="4" r:id="rId1"/>
  </sheets>
  <definedNames>
    <definedName name="_xlnm.Print_Titles" localSheetId="0">'LPT '!$8:$8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32" i="4" l="1"/>
  <c r="G21" i="4"/>
  <c r="G22" i="4"/>
  <c r="G23" i="4"/>
  <c r="G24" i="4"/>
  <c r="G25" i="4"/>
  <c r="G26" i="4"/>
  <c r="G27" i="4"/>
  <c r="G10" i="4"/>
  <c r="E31" i="4"/>
  <c r="G31" i="4" s="1"/>
  <c r="E30" i="4"/>
  <c r="G30" i="4" s="1"/>
  <c r="E29" i="4"/>
  <c r="G29" i="4" s="1"/>
  <c r="E28" i="4"/>
  <c r="G28" i="4" s="1"/>
  <c r="E27" i="4"/>
  <c r="E26" i="4"/>
  <c r="E25" i="4"/>
  <c r="E24" i="4"/>
  <c r="E23" i="4"/>
  <c r="E22" i="4"/>
  <c r="E21" i="4"/>
  <c r="E20" i="4"/>
  <c r="G20" i="4" s="1"/>
  <c r="E18" i="4"/>
  <c r="G18" i="4" s="1"/>
  <c r="E17" i="4"/>
  <c r="G17" i="4" s="1"/>
  <c r="E16" i="4"/>
  <c r="G16" i="4" s="1"/>
  <c r="E15" i="4"/>
  <c r="G15" i="4" s="1"/>
  <c r="E13" i="4"/>
  <c r="G13" i="4" s="1"/>
  <c r="E11" i="4"/>
  <c r="G11" i="4" s="1"/>
  <c r="E10" i="4"/>
</calcChain>
</file>

<file path=xl/sharedStrings.xml><?xml version="1.0" encoding="utf-8"?>
<sst xmlns="http://schemas.openxmlformats.org/spreadsheetml/2006/main" count="76" uniqueCount="64">
  <si>
    <t>PONUDBENI PREDRAČUN</t>
  </si>
  <si>
    <t>Ponudnik: _____________________________________________________________________________</t>
  </si>
  <si>
    <t xml:space="preserve">PONUDBENI PREDRAČUN št. _____________ </t>
  </si>
  <si>
    <t xml:space="preserve">ura </t>
  </si>
  <si>
    <t>lokacija/ mesec</t>
  </si>
  <si>
    <t>pregled</t>
  </si>
  <si>
    <t>(Podpis odgovorne osebe)</t>
  </si>
  <si>
    <t>obhod</t>
  </si>
  <si>
    <t>ura</t>
  </si>
  <si>
    <t>1.</t>
  </si>
  <si>
    <t>2.</t>
  </si>
  <si>
    <t>3.</t>
  </si>
  <si>
    <t>4.</t>
  </si>
  <si>
    <t>5.</t>
  </si>
  <si>
    <t>6.</t>
  </si>
  <si>
    <t>7.</t>
  </si>
  <si>
    <t>8.</t>
  </si>
  <si>
    <t>9.</t>
  </si>
  <si>
    <t>10.</t>
  </si>
  <si>
    <t>11.</t>
  </si>
  <si>
    <t>12.</t>
  </si>
  <si>
    <t>13.</t>
  </si>
  <si>
    <t>14.</t>
  </si>
  <si>
    <t>STORITEV</t>
  </si>
  <si>
    <t>Enota</t>
  </si>
  <si>
    <t>Skupna cena brez DDV za 48 mesecev</t>
  </si>
  <si>
    <r>
      <t xml:space="preserve">FIZIČNO VAROVANJE NA VSEH LOKACIJAH NAROČNIKA                                                                                                                                                                                                               </t>
    </r>
    <r>
      <rPr>
        <sz val="11"/>
        <color indexed="8"/>
        <rFont val="Tahoma"/>
        <family val="2"/>
        <charset val="238"/>
      </rPr>
      <t>(obseg varovanja in lokacije so navedene v tehničnem opisu)</t>
    </r>
  </si>
  <si>
    <t>/</t>
  </si>
  <si>
    <t xml:space="preserve">Fizično varovanje na vseh lokacijah naročnika </t>
  </si>
  <si>
    <t>Obhodi na vseh lokacijah naročnika</t>
  </si>
  <si>
    <r>
      <t xml:space="preserve">TEHNIČNO VAROVANJE NA VSEH LOKACIJAH NAROČNIKA                                                                                                                                                                                                        </t>
    </r>
    <r>
      <rPr>
        <sz val="11"/>
        <color indexed="8"/>
        <rFont val="Tahoma"/>
        <family val="2"/>
        <charset val="238"/>
      </rPr>
      <t>(obseg varovanja in  lokacije so navedene v tehničnem opisu)</t>
    </r>
  </si>
  <si>
    <t>Tehnično varovanje na vseh lokacijah naročnika - mesečni pavšal za posamezno lokacijo</t>
  </si>
  <si>
    <r>
      <t xml:space="preserve">STORITVE VZDRŽEVANJA ALARMNO VARNOSTNE TEHNIKE                                                                                                                                                                                                        </t>
    </r>
    <r>
      <rPr>
        <sz val="11"/>
        <color indexed="8"/>
        <rFont val="Tahoma"/>
        <family val="2"/>
        <charset val="238"/>
      </rPr>
      <t>(opis opreme na posamezni lokaciji in obseg vzdrževanja je naveden v tehničnem opisu)</t>
    </r>
  </si>
  <si>
    <t>Pregled - Tržnica Bežigrad</t>
  </si>
  <si>
    <t>Pregled - Tržnica Moste</t>
  </si>
  <si>
    <t>Pregled-Pokrita tržnica</t>
  </si>
  <si>
    <t>Pregled - Plečnikove arkade</t>
  </si>
  <si>
    <r>
      <t xml:space="preserve">OSTALE STORITVE </t>
    </r>
    <r>
      <rPr>
        <sz val="11"/>
        <color indexed="8"/>
        <rFont val="Tahoma"/>
        <family val="2"/>
        <charset val="238"/>
      </rPr>
      <t>(ZAMENJAVA OPREME ALARMNO VARNOSTNE TEHNIKE (ki je kompatibilna z že nameščenim tehničnim sistemom varovanja pri naročniku)</t>
    </r>
  </si>
  <si>
    <t>Alarmna centrala z ohišjem in stikalom</t>
  </si>
  <si>
    <t>kos</t>
  </si>
  <si>
    <t>Tipkovnica</t>
  </si>
  <si>
    <t>Pozivnik - GSM komunikator</t>
  </si>
  <si>
    <t>IR senzor</t>
  </si>
  <si>
    <t>Senzor tresljajev</t>
  </si>
  <si>
    <t xml:space="preserve">Akumulator </t>
  </si>
  <si>
    <t>15.</t>
  </si>
  <si>
    <t>Sirena</t>
  </si>
  <si>
    <t>16.</t>
  </si>
  <si>
    <t>Komplet opreme tehničnega varovanja avtomatske blagajne, ki obsega: alarmno centralo z ohišjem in stikalom, tipkovnico, pozivnik-GSM komunikator,2 kos IR senzor, akumulator, 2 kos senzor tresljajev, sirena - glej oprema vzorčne lokacije (Parkirišče Kranjčeva) s tehnično opremo za varovanje, ki je kompatibilna z obstoječim tehničnim sistemom varovanja pri naročniku</t>
  </si>
  <si>
    <t>komplet</t>
  </si>
  <si>
    <t>17.</t>
  </si>
  <si>
    <t>Delovna ura vzdrževalca za dodatno servisiranje in vzdrževanje alarmno varnostno tehnike (menjava akumulatorja, meritev sistema, nastavitev vibro senzorja, preizkus delovanje sistema, vgradnja centralne alarmne naprave, povezovanje senzorjev in ostalih elementov, itd...)</t>
  </si>
  <si>
    <t>Interventni obhodi</t>
  </si>
  <si>
    <t>Izredna intervencija na zahtevo naročnika (ena oseba)</t>
  </si>
  <si>
    <t>Odklepanje in zaklepanje vrat v Kržičevem podhodu v Plavi laguni</t>
  </si>
  <si>
    <t>prihod</t>
  </si>
  <si>
    <t xml:space="preserve"> PONUDBENA CENA v EUR brez DDV za 4 leta</t>
  </si>
  <si>
    <t xml:space="preserve">Ponudbene cene, navedene v posameznih postavkah ponudbenega predračuna, vključujejo vse materialne in nematerialne stroške, ki bodo potrebni za izvedbo predmeta naročila, vključno z vsemi stroški izvedbe storitve, stroški dela, stroški prevoza, stroški montaže oziroma vgradnje ter stroški priklopa posamezne naprave na električno omrežje in preizkusnim delovanjem (v primeru zamenjave opreme alarmno varnostno tehnike). Ponudbene cene, navedene v posameznih postavkah ponudbenega predračuna, so pripravljene v skladu z vsemi zahtevami naročnika, navedenimi v razpisni dokumentaciji in opisom predmeta naročila. Zamenjana oprema se obračuna v skladu z okvirnim sporazumom. </t>
  </si>
  <si>
    <t xml:space="preserve">                (Kraj, datum)                                                                Žig</t>
  </si>
  <si>
    <t>18.</t>
  </si>
  <si>
    <t>19.</t>
  </si>
  <si>
    <t xml:space="preserve">Cena na enoto brez DDV </t>
  </si>
  <si>
    <t>okvirna količina za 48 mesecev</t>
  </si>
  <si>
    <r>
      <t>ki oddajamo ponudbo</t>
    </r>
    <r>
      <rPr>
        <b/>
        <sz val="10.5"/>
        <color indexed="8"/>
        <rFont val="Tahoma"/>
        <family val="2"/>
        <charset val="238"/>
      </rPr>
      <t xml:space="preserve"> za javno naročilo št. LPT-94/26 Izvajanje storitev zasebnega varovanja,</t>
    </r>
    <r>
      <rPr>
        <sz val="10.5"/>
        <color indexed="8"/>
        <rFont val="Tahoma"/>
        <family val="2"/>
        <charset val="238"/>
      </rPr>
      <t xml:space="preserve"> prilagamo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</si>
</sst>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name val="Arial"/>
      <charset val="238"/>
    </font>
    <font>
      <sz val="11"/>
      <color indexed="8"/>
      <name val="Tahoma"/>
      <family val="2"/>
      <charset val="238"/>
    </font>
    <font>
      <b/>
      <sz val="11"/>
      <color indexed="8"/>
      <name val="Tahoma"/>
      <family val="2"/>
      <charset val="238"/>
    </font>
    <font>
      <sz val="11"/>
      <name val="Tahoma"/>
      <family val="2"/>
      <charset val="238"/>
    </font>
    <font>
      <b/>
      <i/>
      <sz val="11"/>
      <color indexed="8"/>
      <name val="Tahoma"/>
      <family val="2"/>
      <charset val="238"/>
    </font>
    <font>
      <sz val="10"/>
      <name val="Arial"/>
      <family val="2"/>
      <charset val="238"/>
    </font>
    <font>
      <sz val="11"/>
      <color theme="1"/>
      <name val="Tahoma"/>
      <family val="2"/>
      <charset val="238"/>
    </font>
    <font>
      <sz val="11"/>
      <color rgb="FF000000"/>
      <name val="Calibri"/>
      <family val="2"/>
      <charset val="238"/>
    </font>
    <font>
      <sz val="10.5"/>
      <color indexed="8"/>
      <name val="Tahoma"/>
      <family val="2"/>
      <charset val="238"/>
    </font>
    <font>
      <b/>
      <sz val="10.5"/>
      <color indexed="8"/>
      <name val="Tahoma"/>
      <family val="2"/>
      <charset val="238"/>
    </font>
    <font>
      <sz val="11"/>
      <color indexed="8"/>
      <name val="Tahoma"/>
      <family val="2"/>
    </font>
    <font>
      <b/>
      <sz val="11"/>
      <color indexed="8"/>
      <name val="Tahoma"/>
      <family val="2"/>
    </font>
    <font>
      <b/>
      <sz val="11"/>
      <color theme="1"/>
      <name val="Calibri"/>
      <family val="2"/>
      <scheme val="minor"/>
    </font>
    <font>
      <sz val="11"/>
      <name val="Tahoma"/>
      <family val="2"/>
    </font>
    <font>
      <sz val="10"/>
      <color theme="1"/>
      <name val="Tahoma"/>
      <family val="2"/>
      <charset val="238"/>
    </font>
    <font>
      <sz val="11"/>
      <color rgb="FF000000"/>
      <name val="Calibri"/>
      <family val="2"/>
      <charset val="238"/>
    </font>
    <font>
      <sz val="8"/>
      <name val="Arial"/>
      <family val="2"/>
      <charset val="238"/>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s>
  <cellStyleXfs count="5">
    <xf numFmtId="0" fontId="0" fillId="0" borderId="0"/>
    <xf numFmtId="0" fontId="5" fillId="0" borderId="0"/>
    <xf numFmtId="0" fontId="7" fillId="0" borderId="0"/>
    <xf numFmtId="0" fontId="5" fillId="0" borderId="0"/>
    <xf numFmtId="0" fontId="15" fillId="0" borderId="0"/>
  </cellStyleXfs>
  <cellXfs count="71">
    <xf numFmtId="0" fontId="0" fillId="0" borderId="0" xfId="0"/>
    <xf numFmtId="0" fontId="1" fillId="0" borderId="2" xfId="0" applyFont="1" applyBorder="1" applyAlignment="1">
      <alignment wrapText="1"/>
    </xf>
    <xf numFmtId="0" fontId="1" fillId="0" borderId="0" xfId="3" applyFont="1" applyAlignment="1">
      <alignment wrapText="1"/>
    </xf>
    <xf numFmtId="0" fontId="5" fillId="0" borderId="0" xfId="3" applyAlignment="1">
      <alignment wrapText="1"/>
    </xf>
    <xf numFmtId="0" fontId="4" fillId="0" borderId="0" xfId="3" applyFont="1" applyAlignment="1">
      <alignment horizontal="right" vertical="top" wrapText="1"/>
    </xf>
    <xf numFmtId="0" fontId="4" fillId="0" borderId="0" xfId="3" applyFont="1" applyAlignment="1">
      <alignment vertical="top" wrapText="1"/>
    </xf>
    <xf numFmtId="0" fontId="3" fillId="0" borderId="0" xfId="3" applyFont="1"/>
    <xf numFmtId="0" fontId="2" fillId="0" borderId="0" xfId="3" applyFont="1" applyAlignment="1">
      <alignment horizontal="left"/>
    </xf>
    <xf numFmtId="0" fontId="10" fillId="0" borderId="4" xfId="3" applyFont="1" applyBorder="1" applyAlignment="1">
      <alignment horizontal="justify" vertical="center"/>
    </xf>
    <xf numFmtId="0" fontId="10" fillId="0" borderId="4" xfId="3" applyFont="1" applyBorder="1" applyAlignment="1">
      <alignment horizontal="center" vertical="center"/>
    </xf>
    <xf numFmtId="0" fontId="10" fillId="0" borderId="4" xfId="3" applyFont="1" applyBorder="1" applyAlignment="1">
      <alignment horizontal="center" vertical="center" wrapText="1"/>
    </xf>
    <xf numFmtId="0" fontId="5" fillId="0" borderId="0" xfId="3"/>
    <xf numFmtId="4" fontId="10" fillId="0" borderId="4" xfId="3" applyNumberFormat="1" applyFont="1" applyBorder="1" applyAlignment="1">
      <alignment horizontal="center"/>
    </xf>
    <xf numFmtId="0" fontId="10" fillId="0" borderId="6" xfId="3" applyFont="1" applyBorder="1"/>
    <xf numFmtId="0" fontId="10" fillId="0" borderId="6" xfId="3" applyFont="1" applyBorder="1" applyAlignment="1">
      <alignment wrapText="1"/>
    </xf>
    <xf numFmtId="0" fontId="10" fillId="0" borderId="4" xfId="3" applyFont="1" applyBorder="1" applyAlignment="1">
      <alignment horizontal="center" wrapText="1"/>
    </xf>
    <xf numFmtId="0" fontId="10" fillId="0" borderId="4" xfId="3" applyFont="1" applyBorder="1"/>
    <xf numFmtId="0" fontId="1" fillId="2" borderId="4" xfId="3" applyFont="1" applyFill="1" applyBorder="1" applyAlignment="1">
      <alignment horizontal="left" wrapText="1"/>
    </xf>
    <xf numFmtId="0" fontId="6" fillId="2" borderId="4" xfId="3" applyFont="1" applyFill="1" applyBorder="1" applyAlignment="1">
      <alignment horizontal="center" wrapText="1"/>
    </xf>
    <xf numFmtId="0" fontId="3" fillId="2" borderId="4" xfId="3" applyFont="1" applyFill="1" applyBorder="1" applyAlignment="1">
      <alignment horizontal="center" wrapText="1"/>
    </xf>
    <xf numFmtId="0" fontId="1" fillId="2" borderId="4" xfId="3" applyFont="1" applyFill="1" applyBorder="1" applyAlignment="1">
      <alignment horizontal="left" vertical="center" wrapText="1"/>
    </xf>
    <xf numFmtId="0" fontId="6" fillId="2" borderId="4" xfId="3" applyFont="1" applyFill="1" applyBorder="1" applyAlignment="1">
      <alignment horizontal="center" vertical="center"/>
    </xf>
    <xf numFmtId="0" fontId="6" fillId="2" borderId="4" xfId="3" applyFont="1" applyFill="1" applyBorder="1" applyAlignment="1">
      <alignment horizontal="center"/>
    </xf>
    <xf numFmtId="0" fontId="3" fillId="2" borderId="4" xfId="3" applyFont="1" applyFill="1" applyBorder="1" applyAlignment="1">
      <alignment horizontal="center"/>
    </xf>
    <xf numFmtId="0" fontId="6" fillId="2" borderId="4" xfId="3" applyFont="1" applyFill="1" applyBorder="1" applyAlignment="1">
      <alignment horizontal="left" vertical="center"/>
    </xf>
    <xf numFmtId="0" fontId="3" fillId="2" borderId="4" xfId="3" applyFont="1" applyFill="1" applyBorder="1" applyAlignment="1">
      <alignment horizontal="center" vertical="center"/>
    </xf>
    <xf numFmtId="0" fontId="10" fillId="0" borderId="0" xfId="3" applyFont="1"/>
    <xf numFmtId="4" fontId="2" fillId="0" borderId="5" xfId="3" applyNumberFormat="1" applyFont="1" applyBorder="1" applyAlignment="1">
      <alignment horizontal="center"/>
    </xf>
    <xf numFmtId="0" fontId="10" fillId="0" borderId="0" xfId="3" applyFont="1" applyAlignment="1">
      <alignment horizontal="right"/>
    </xf>
    <xf numFmtId="4" fontId="10" fillId="0" borderId="0" xfId="3" applyNumberFormat="1" applyFont="1" applyAlignment="1">
      <alignment horizontal="center"/>
    </xf>
    <xf numFmtId="0" fontId="5" fillId="0" borderId="0" xfId="3" applyProtection="1">
      <protection locked="0"/>
    </xf>
    <xf numFmtId="4" fontId="10" fillId="2" borderId="4" xfId="3" applyNumberFormat="1" applyFont="1" applyFill="1" applyBorder="1" applyAlignment="1" applyProtection="1">
      <alignment horizontal="center"/>
      <protection locked="0"/>
    </xf>
    <xf numFmtId="0" fontId="10" fillId="2" borderId="4" xfId="3" applyFont="1" applyFill="1" applyBorder="1"/>
    <xf numFmtId="0" fontId="10" fillId="2" borderId="6" xfId="3" applyFont="1" applyFill="1" applyBorder="1" applyAlignment="1">
      <alignment wrapText="1"/>
    </xf>
    <xf numFmtId="0" fontId="10" fillId="2" borderId="4" xfId="3" applyFont="1" applyFill="1" applyBorder="1" applyAlignment="1">
      <alignment horizontal="center" wrapText="1"/>
    </xf>
    <xf numFmtId="4" fontId="3" fillId="2" borderId="4" xfId="3" applyNumberFormat="1" applyFont="1" applyFill="1" applyBorder="1" applyAlignment="1">
      <alignment horizontal="center"/>
    </xf>
    <xf numFmtId="4" fontId="10" fillId="2" borderId="4" xfId="3" applyNumberFormat="1" applyFont="1" applyFill="1" applyBorder="1" applyAlignment="1">
      <alignment horizontal="center"/>
    </xf>
    <xf numFmtId="0" fontId="1" fillId="2" borderId="4" xfId="3" applyFont="1" applyFill="1" applyBorder="1" applyAlignment="1">
      <alignment horizontal="left"/>
    </xf>
    <xf numFmtId="0" fontId="13" fillId="2" borderId="6" xfId="3" applyFont="1" applyFill="1" applyBorder="1" applyAlignment="1">
      <alignment wrapText="1"/>
    </xf>
    <xf numFmtId="0" fontId="6" fillId="2" borderId="4" xfId="0" applyFont="1" applyFill="1" applyBorder="1" applyAlignment="1">
      <alignment horizontal="left" vertical="center"/>
    </xf>
    <xf numFmtId="0" fontId="3" fillId="2" borderId="4" xfId="0" applyFont="1" applyFill="1" applyBorder="1" applyAlignment="1">
      <alignment horizontal="center"/>
    </xf>
    <xf numFmtId="0" fontId="3" fillId="2" borderId="4" xfId="0" applyFont="1" applyFill="1" applyBorder="1" applyAlignment="1">
      <alignment horizontal="center" vertical="center"/>
    </xf>
    <xf numFmtId="3" fontId="13" fillId="0" borderId="4" xfId="3" applyNumberFormat="1" applyFont="1" applyBorder="1" applyAlignment="1">
      <alignment horizontal="center"/>
    </xf>
    <xf numFmtId="0" fontId="10" fillId="0" borderId="4" xfId="3" applyFont="1" applyBorder="1" applyAlignment="1">
      <alignment wrapText="1"/>
    </xf>
    <xf numFmtId="0" fontId="10" fillId="0" borderId="10" xfId="3" applyFont="1" applyBorder="1" applyAlignment="1" applyProtection="1">
      <alignment horizontal="center" vertical="top" wrapText="1"/>
      <protection locked="0"/>
    </xf>
    <xf numFmtId="0" fontId="2" fillId="2" borderId="7" xfId="3" applyFont="1" applyFill="1" applyBorder="1" applyAlignment="1">
      <alignment horizontal="right"/>
    </xf>
    <xf numFmtId="0" fontId="2" fillId="2" borderId="8" xfId="3" applyFont="1" applyFill="1" applyBorder="1" applyAlignment="1">
      <alignment horizontal="right"/>
    </xf>
    <xf numFmtId="0" fontId="2" fillId="2" borderId="9" xfId="3" applyFont="1" applyFill="1" applyBorder="1" applyAlignment="1">
      <alignment horizontal="right"/>
    </xf>
    <xf numFmtId="0" fontId="14" fillId="0" borderId="0" xfId="3" applyFont="1" applyAlignment="1">
      <alignment wrapText="1"/>
    </xf>
    <xf numFmtId="0" fontId="2" fillId="0" borderId="2" xfId="0" applyFont="1" applyBorder="1" applyAlignment="1">
      <alignment horizontal="right" vertical="top" wrapText="1"/>
    </xf>
    <xf numFmtId="0" fontId="2" fillId="0" borderId="3" xfId="0" applyFont="1" applyBorder="1" applyAlignment="1">
      <alignment horizontal="right" vertical="top" wrapText="1"/>
    </xf>
    <xf numFmtId="0" fontId="11" fillId="0" borderId="1" xfId="3" applyFont="1" applyBorder="1" applyAlignment="1">
      <alignment horizontal="left" vertical="center" wrapText="1"/>
    </xf>
    <xf numFmtId="0" fontId="12" fillId="0" borderId="2" xfId="3" applyFont="1" applyBorder="1" applyAlignment="1">
      <alignment horizontal="left" vertical="center" wrapText="1"/>
    </xf>
    <xf numFmtId="0" fontId="12" fillId="0" borderId="3" xfId="3" applyFont="1" applyBorder="1" applyAlignment="1">
      <alignment horizontal="left" vertical="center"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0" xfId="0" applyFont="1" applyAlignment="1" applyProtection="1">
      <alignment horizontal="left" wrapText="1"/>
      <protection locked="0"/>
    </xf>
    <xf numFmtId="0" fontId="8" fillId="0" borderId="0" xfId="0" applyFont="1" applyAlignment="1" applyProtection="1">
      <alignment horizontal="left"/>
      <protection locked="0"/>
    </xf>
    <xf numFmtId="0" fontId="1" fillId="0" borderId="0" xfId="0" applyFont="1" applyAlignment="1" applyProtection="1">
      <alignment horizontal="left"/>
      <protection locked="0"/>
    </xf>
    <xf numFmtId="0" fontId="11" fillId="0" borderId="1" xfId="3" applyFont="1" applyBorder="1" applyAlignment="1">
      <alignment horizontal="left" wrapText="1"/>
    </xf>
    <xf numFmtId="0" fontId="11" fillId="0" borderId="2" xfId="3" applyFont="1" applyBorder="1" applyAlignment="1">
      <alignment horizontal="left" wrapText="1"/>
    </xf>
    <xf numFmtId="0" fontId="11" fillId="0" borderId="3" xfId="3" applyFont="1" applyBorder="1" applyAlignment="1">
      <alignment horizontal="left" wrapText="1"/>
    </xf>
    <xf numFmtId="2" fontId="11" fillId="2" borderId="1" xfId="3" applyNumberFormat="1" applyFont="1" applyFill="1" applyBorder="1" applyAlignment="1">
      <alignment horizontal="left" wrapText="1"/>
    </xf>
    <xf numFmtId="2" fontId="10" fillId="2" borderId="2" xfId="3" applyNumberFormat="1" applyFont="1" applyFill="1" applyBorder="1" applyAlignment="1">
      <alignment horizontal="left" wrapText="1"/>
    </xf>
    <xf numFmtId="2" fontId="10" fillId="2" borderId="3" xfId="3" applyNumberFormat="1" applyFont="1" applyFill="1" applyBorder="1" applyAlignment="1">
      <alignment horizontal="left" wrapText="1"/>
    </xf>
    <xf numFmtId="0" fontId="2" fillId="2" borderId="1" xfId="3" applyFont="1" applyFill="1" applyBorder="1" applyAlignment="1">
      <alignment horizontal="left" wrapText="1"/>
    </xf>
    <xf numFmtId="0" fontId="2" fillId="2" borderId="2" xfId="3" applyFont="1" applyFill="1" applyBorder="1" applyAlignment="1">
      <alignment horizontal="left" wrapText="1"/>
    </xf>
    <xf numFmtId="0" fontId="2" fillId="2" borderId="3" xfId="3" applyFont="1" applyFill="1" applyBorder="1" applyAlignment="1">
      <alignment horizontal="left" wrapText="1"/>
    </xf>
    <xf numFmtId="0" fontId="10" fillId="0" borderId="0" xfId="3" applyFont="1" applyAlignment="1" applyProtection="1">
      <alignment horizontal="left" vertical="top" wrapText="1"/>
      <protection locked="0"/>
    </xf>
    <xf numFmtId="0" fontId="10" fillId="0" borderId="0" xfId="3" applyFont="1" applyAlignment="1" applyProtection="1">
      <alignment horizontal="left" vertical="top"/>
      <protection locked="0"/>
    </xf>
    <xf numFmtId="4" fontId="10" fillId="0" borderId="11" xfId="3" applyNumberFormat="1" applyFont="1" applyBorder="1" applyAlignment="1">
      <alignment horizontal="center"/>
    </xf>
  </cellXfs>
  <cellStyles count="5">
    <cellStyle name="Navadno" xfId="0" builtinId="0"/>
    <cellStyle name="Navadno 2" xfId="1" xr:uid="{F66B4D8D-F621-4FDA-AD85-D2B000CB7503}"/>
    <cellStyle name="Navadno 3" xfId="2" xr:uid="{98AC9179-A491-4337-B0F5-8C5AE04CCF3B}"/>
    <cellStyle name="Navadno 3 2" xfId="3" xr:uid="{F8434236-3F8C-404D-92A8-567B270CB75B}"/>
    <cellStyle name="Navadno 4" xfId="4" xr:uid="{FADBEF22-B405-43BF-8FD7-3F30FB1642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417F0-8608-498F-AF49-217F42E7940A}">
  <dimension ref="B1:G38"/>
  <sheetViews>
    <sheetView tabSelected="1" zoomScale="85" zoomScaleNormal="85" workbookViewId="0">
      <selection activeCell="J7" sqref="J7"/>
    </sheetView>
  </sheetViews>
  <sheetFormatPr defaultColWidth="9.140625" defaultRowHeight="12.75" x14ac:dyDescent="0.2"/>
  <cols>
    <col min="1" max="1" width="2" style="11" customWidth="1"/>
    <col min="2" max="2" width="5.140625" style="11" customWidth="1"/>
    <col min="3" max="3" width="74.140625" style="11" customWidth="1"/>
    <col min="4" max="4" width="18.140625" style="11" customWidth="1"/>
    <col min="5" max="5" width="15.7109375" style="11" bestFit="1" customWidth="1"/>
    <col min="6" max="6" width="10.85546875" style="11" customWidth="1"/>
    <col min="7" max="7" width="20.5703125" style="11" customWidth="1"/>
    <col min="8" max="16384" width="9.140625" style="11"/>
  </cols>
  <sheetData>
    <row r="1" spans="2:7" s="6" customFormat="1" ht="15.75" customHeight="1" x14ac:dyDescent="0.2">
      <c r="B1" s="2"/>
      <c r="C1" s="3"/>
      <c r="D1" s="4"/>
      <c r="E1" s="5"/>
      <c r="F1" s="4"/>
      <c r="G1" s="5"/>
    </row>
    <row r="2" spans="2:7" s="6" customFormat="1" ht="15.75" customHeight="1" x14ac:dyDescent="0.2">
      <c r="B2" s="54" t="s">
        <v>0</v>
      </c>
      <c r="C2" s="55"/>
      <c r="D2" s="1"/>
      <c r="E2" s="49"/>
      <c r="F2" s="49"/>
      <c r="G2" s="50"/>
    </row>
    <row r="3" spans="2:7" s="6" customFormat="1" ht="15.75" customHeight="1" x14ac:dyDescent="0.2">
      <c r="B3" s="2"/>
      <c r="C3"/>
      <c r="D3"/>
      <c r="E3"/>
      <c r="F3"/>
      <c r="G3"/>
    </row>
    <row r="4" spans="2:7" s="6" customFormat="1" ht="19.5" customHeight="1" x14ac:dyDescent="0.2">
      <c r="B4" s="56" t="s">
        <v>1</v>
      </c>
      <c r="C4" s="56"/>
      <c r="D4" s="56"/>
      <c r="E4" s="56"/>
      <c r="F4" s="56"/>
      <c r="G4" s="56"/>
    </row>
    <row r="5" spans="2:7" s="6" customFormat="1" ht="21" customHeight="1" x14ac:dyDescent="0.2">
      <c r="B5" s="57" t="s">
        <v>63</v>
      </c>
      <c r="C5" s="57"/>
      <c r="D5" s="57"/>
      <c r="E5" s="57"/>
      <c r="F5" s="57"/>
      <c r="G5" s="57"/>
    </row>
    <row r="6" spans="2:7" s="6" customFormat="1" ht="21" customHeight="1" x14ac:dyDescent="0.2">
      <c r="B6" s="58" t="s">
        <v>2</v>
      </c>
      <c r="C6" s="58"/>
      <c r="D6" s="58"/>
      <c r="E6" s="58"/>
      <c r="F6" s="58"/>
      <c r="G6" s="58"/>
    </row>
    <row r="7" spans="2:7" s="6" customFormat="1" ht="20.25" customHeight="1" x14ac:dyDescent="0.2">
      <c r="B7" s="7"/>
      <c r="C7" s="7"/>
      <c r="D7" s="7"/>
      <c r="E7" s="7"/>
      <c r="F7" s="7"/>
      <c r="G7" s="7"/>
    </row>
    <row r="8" spans="2:7" ht="61.15" customHeight="1" x14ac:dyDescent="0.2">
      <c r="B8" s="8"/>
      <c r="C8" s="9" t="s">
        <v>23</v>
      </c>
      <c r="D8" s="10" t="s">
        <v>24</v>
      </c>
      <c r="E8" s="10" t="s">
        <v>62</v>
      </c>
      <c r="F8" s="10" t="s">
        <v>61</v>
      </c>
      <c r="G8" s="10" t="s">
        <v>25</v>
      </c>
    </row>
    <row r="9" spans="2:7" ht="33.75" customHeight="1" x14ac:dyDescent="0.2">
      <c r="B9" s="51" t="s">
        <v>26</v>
      </c>
      <c r="C9" s="52"/>
      <c r="D9" s="52"/>
      <c r="E9" s="53"/>
      <c r="F9" s="12" t="s">
        <v>27</v>
      </c>
      <c r="G9" s="12" t="s">
        <v>27</v>
      </c>
    </row>
    <row r="10" spans="2:7" ht="14.25" x14ac:dyDescent="0.2">
      <c r="B10" s="13" t="s">
        <v>9</v>
      </c>
      <c r="C10" s="14" t="s">
        <v>28</v>
      </c>
      <c r="D10" s="15" t="s">
        <v>8</v>
      </c>
      <c r="E10" s="42">
        <f>17784*4</f>
        <v>71136</v>
      </c>
      <c r="F10" s="31">
        <v>0</v>
      </c>
      <c r="G10" s="12">
        <f>F10*E10</f>
        <v>0</v>
      </c>
    </row>
    <row r="11" spans="2:7" ht="14.25" x14ac:dyDescent="0.2">
      <c r="B11" s="16" t="s">
        <v>10</v>
      </c>
      <c r="C11" s="43" t="s">
        <v>29</v>
      </c>
      <c r="D11" s="15" t="s">
        <v>7</v>
      </c>
      <c r="E11" s="42">
        <f>4484*4</f>
        <v>17936</v>
      </c>
      <c r="F11" s="31">
        <v>0</v>
      </c>
      <c r="G11" s="12">
        <f t="shared" ref="G11:G31" si="0">F11*E11</f>
        <v>0</v>
      </c>
    </row>
    <row r="12" spans="2:7" ht="14.25" x14ac:dyDescent="0.2">
      <c r="B12" s="59" t="s">
        <v>30</v>
      </c>
      <c r="C12" s="60"/>
      <c r="D12" s="60"/>
      <c r="E12" s="61"/>
      <c r="F12" s="12"/>
      <c r="G12" s="12"/>
    </row>
    <row r="13" spans="2:7" ht="28.5" x14ac:dyDescent="0.2">
      <c r="B13" s="32" t="s">
        <v>11</v>
      </c>
      <c r="C13" s="33" t="s">
        <v>31</v>
      </c>
      <c r="D13" s="34" t="s">
        <v>4</v>
      </c>
      <c r="E13" s="35">
        <f>(528+168)*4</f>
        <v>2784</v>
      </c>
      <c r="F13" s="31">
        <v>0</v>
      </c>
      <c r="G13" s="12">
        <f t="shared" si="0"/>
        <v>0</v>
      </c>
    </row>
    <row r="14" spans="2:7" ht="14.25" x14ac:dyDescent="0.2">
      <c r="B14" s="62" t="s">
        <v>32</v>
      </c>
      <c r="C14" s="63"/>
      <c r="D14" s="63"/>
      <c r="E14" s="64"/>
      <c r="F14" s="36"/>
      <c r="G14" s="12"/>
    </row>
    <row r="15" spans="2:7" ht="14.25" x14ac:dyDescent="0.2">
      <c r="B15" s="32" t="s">
        <v>12</v>
      </c>
      <c r="C15" s="17" t="s">
        <v>33</v>
      </c>
      <c r="D15" s="19" t="s">
        <v>5</v>
      </c>
      <c r="E15" s="18">
        <f>12*4</f>
        <v>48</v>
      </c>
      <c r="F15" s="31">
        <v>0</v>
      </c>
      <c r="G15" s="12">
        <f t="shared" si="0"/>
        <v>0</v>
      </c>
    </row>
    <row r="16" spans="2:7" ht="14.25" x14ac:dyDescent="0.2">
      <c r="B16" s="32" t="s">
        <v>13</v>
      </c>
      <c r="C16" s="17" t="s">
        <v>34</v>
      </c>
      <c r="D16" s="19" t="s">
        <v>5</v>
      </c>
      <c r="E16" s="18">
        <f>12*4</f>
        <v>48</v>
      </c>
      <c r="F16" s="31">
        <v>0</v>
      </c>
      <c r="G16" s="12">
        <f t="shared" si="0"/>
        <v>0</v>
      </c>
    </row>
    <row r="17" spans="2:7" ht="14.25" x14ac:dyDescent="0.2">
      <c r="B17" s="32" t="s">
        <v>14</v>
      </c>
      <c r="C17" s="17" t="s">
        <v>35</v>
      </c>
      <c r="D17" s="19" t="s">
        <v>5</v>
      </c>
      <c r="E17" s="18">
        <f>12*4</f>
        <v>48</v>
      </c>
      <c r="F17" s="31">
        <v>0</v>
      </c>
      <c r="G17" s="12">
        <f t="shared" si="0"/>
        <v>0</v>
      </c>
    </row>
    <row r="18" spans="2:7" ht="14.25" x14ac:dyDescent="0.2">
      <c r="B18" s="32" t="s">
        <v>15</v>
      </c>
      <c r="C18" s="17" t="s">
        <v>36</v>
      </c>
      <c r="D18" s="19" t="s">
        <v>5</v>
      </c>
      <c r="E18" s="18">
        <f>12*4</f>
        <v>48</v>
      </c>
      <c r="F18" s="31">
        <v>0</v>
      </c>
      <c r="G18" s="12">
        <f t="shared" si="0"/>
        <v>0</v>
      </c>
    </row>
    <row r="19" spans="2:7" ht="14.25" x14ac:dyDescent="0.2">
      <c r="B19" s="65" t="s">
        <v>37</v>
      </c>
      <c r="C19" s="66"/>
      <c r="D19" s="66"/>
      <c r="E19" s="67"/>
      <c r="F19" s="36"/>
      <c r="G19" s="12"/>
    </row>
    <row r="20" spans="2:7" ht="14.25" x14ac:dyDescent="0.2">
      <c r="B20" s="37" t="s">
        <v>16</v>
      </c>
      <c r="C20" s="20" t="s">
        <v>38</v>
      </c>
      <c r="D20" s="23" t="s">
        <v>39</v>
      </c>
      <c r="E20" s="21">
        <f>5*4</f>
        <v>20</v>
      </c>
      <c r="F20" s="31">
        <v>0</v>
      </c>
      <c r="G20" s="12">
        <f t="shared" si="0"/>
        <v>0</v>
      </c>
    </row>
    <row r="21" spans="2:7" ht="14.25" x14ac:dyDescent="0.2">
      <c r="B21" s="37" t="s">
        <v>17</v>
      </c>
      <c r="C21" s="20" t="s">
        <v>40</v>
      </c>
      <c r="D21" s="23" t="s">
        <v>39</v>
      </c>
      <c r="E21" s="21">
        <f>5*4</f>
        <v>20</v>
      </c>
      <c r="F21" s="31">
        <v>0</v>
      </c>
      <c r="G21" s="12">
        <f t="shared" si="0"/>
        <v>0</v>
      </c>
    </row>
    <row r="22" spans="2:7" ht="14.25" x14ac:dyDescent="0.2">
      <c r="B22" s="37" t="s">
        <v>18</v>
      </c>
      <c r="C22" s="20" t="s">
        <v>41</v>
      </c>
      <c r="D22" s="23" t="s">
        <v>39</v>
      </c>
      <c r="E22" s="21">
        <f>6*4</f>
        <v>24</v>
      </c>
      <c r="F22" s="31">
        <v>0</v>
      </c>
      <c r="G22" s="12">
        <f t="shared" si="0"/>
        <v>0</v>
      </c>
    </row>
    <row r="23" spans="2:7" ht="14.25" x14ac:dyDescent="0.2">
      <c r="B23" s="37" t="s">
        <v>19</v>
      </c>
      <c r="C23" s="20" t="s">
        <v>42</v>
      </c>
      <c r="D23" s="23" t="s">
        <v>39</v>
      </c>
      <c r="E23" s="21">
        <f>4*4</f>
        <v>16</v>
      </c>
      <c r="F23" s="31">
        <v>0</v>
      </c>
      <c r="G23" s="12">
        <f t="shared" si="0"/>
        <v>0</v>
      </c>
    </row>
    <row r="24" spans="2:7" ht="14.25" x14ac:dyDescent="0.2">
      <c r="B24" s="37" t="s">
        <v>20</v>
      </c>
      <c r="C24" s="20" t="s">
        <v>43</v>
      </c>
      <c r="D24" s="23" t="s">
        <v>39</v>
      </c>
      <c r="E24" s="21">
        <f>5*4</f>
        <v>20</v>
      </c>
      <c r="F24" s="31">
        <v>0</v>
      </c>
      <c r="G24" s="12">
        <f t="shared" si="0"/>
        <v>0</v>
      </c>
    </row>
    <row r="25" spans="2:7" ht="14.25" x14ac:dyDescent="0.2">
      <c r="B25" s="37" t="s">
        <v>21</v>
      </c>
      <c r="C25" s="20" t="s">
        <v>44</v>
      </c>
      <c r="D25" s="23" t="s">
        <v>39</v>
      </c>
      <c r="E25" s="21">
        <f>11*4</f>
        <v>44</v>
      </c>
      <c r="F25" s="31">
        <v>0</v>
      </c>
      <c r="G25" s="12">
        <f t="shared" si="0"/>
        <v>0</v>
      </c>
    </row>
    <row r="26" spans="2:7" ht="14.25" x14ac:dyDescent="0.2">
      <c r="B26" s="37" t="s">
        <v>22</v>
      </c>
      <c r="C26" s="20" t="s">
        <v>46</v>
      </c>
      <c r="D26" s="23" t="s">
        <v>39</v>
      </c>
      <c r="E26" s="21">
        <f>8*4</f>
        <v>32</v>
      </c>
      <c r="F26" s="31">
        <v>0</v>
      </c>
      <c r="G26" s="12">
        <f t="shared" si="0"/>
        <v>0</v>
      </c>
    </row>
    <row r="27" spans="2:7" ht="73.5" customHeight="1" x14ac:dyDescent="0.2">
      <c r="B27" s="37" t="s">
        <v>45</v>
      </c>
      <c r="C27" s="38" t="s">
        <v>48</v>
      </c>
      <c r="D27" s="23" t="s">
        <v>49</v>
      </c>
      <c r="E27" s="22">
        <f>2*4</f>
        <v>8</v>
      </c>
      <c r="F27" s="31">
        <v>0</v>
      </c>
      <c r="G27" s="12">
        <f t="shared" si="0"/>
        <v>0</v>
      </c>
    </row>
    <row r="28" spans="2:7" ht="57" x14ac:dyDescent="0.2">
      <c r="B28" s="37" t="s">
        <v>47</v>
      </c>
      <c r="C28" s="33" t="s">
        <v>51</v>
      </c>
      <c r="D28" s="23" t="s">
        <v>8</v>
      </c>
      <c r="E28" s="22">
        <f>30*4</f>
        <v>120</v>
      </c>
      <c r="F28" s="31">
        <v>0</v>
      </c>
      <c r="G28" s="12">
        <f t="shared" si="0"/>
        <v>0</v>
      </c>
    </row>
    <row r="29" spans="2:7" ht="14.25" x14ac:dyDescent="0.2">
      <c r="B29" s="37" t="s">
        <v>50</v>
      </c>
      <c r="C29" s="33" t="s">
        <v>52</v>
      </c>
      <c r="D29" s="23" t="s">
        <v>3</v>
      </c>
      <c r="E29" s="23">
        <f>120*4</f>
        <v>480</v>
      </c>
      <c r="F29" s="31">
        <v>0</v>
      </c>
      <c r="G29" s="12">
        <f t="shared" si="0"/>
        <v>0</v>
      </c>
    </row>
    <row r="30" spans="2:7" ht="14.25" x14ac:dyDescent="0.2">
      <c r="B30" s="37" t="s">
        <v>59</v>
      </c>
      <c r="C30" s="24" t="s">
        <v>53</v>
      </c>
      <c r="D30" s="23" t="s">
        <v>3</v>
      </c>
      <c r="E30" s="25">
        <f>50*4</f>
        <v>200</v>
      </c>
      <c r="F30" s="31">
        <v>0</v>
      </c>
      <c r="G30" s="12">
        <f t="shared" si="0"/>
        <v>0</v>
      </c>
    </row>
    <row r="31" spans="2:7" ht="15" thickBot="1" x14ac:dyDescent="0.25">
      <c r="B31" s="37" t="s">
        <v>60</v>
      </c>
      <c r="C31" s="39" t="s">
        <v>54</v>
      </c>
      <c r="D31" s="40" t="s">
        <v>55</v>
      </c>
      <c r="E31" s="41">
        <f>625*4</f>
        <v>2500</v>
      </c>
      <c r="F31" s="31">
        <v>0</v>
      </c>
      <c r="G31" s="70">
        <f t="shared" si="0"/>
        <v>0</v>
      </c>
    </row>
    <row r="32" spans="2:7" ht="20.25" customHeight="1" thickTop="1" x14ac:dyDescent="0.2">
      <c r="B32" s="26"/>
      <c r="C32" s="45" t="s">
        <v>56</v>
      </c>
      <c r="D32" s="46"/>
      <c r="E32" s="46"/>
      <c r="F32" s="47"/>
      <c r="G32" s="27">
        <f>SUM(G10:G31)</f>
        <v>0</v>
      </c>
    </row>
    <row r="33" spans="2:7" ht="14.25" x14ac:dyDescent="0.2">
      <c r="B33" s="26"/>
      <c r="C33" s="28"/>
      <c r="G33" s="29"/>
    </row>
    <row r="34" spans="2:7" ht="70.5" customHeight="1" x14ac:dyDescent="0.2">
      <c r="B34" s="48" t="s">
        <v>57</v>
      </c>
      <c r="C34" s="48"/>
      <c r="D34" s="48"/>
      <c r="E34" s="48"/>
      <c r="F34" s="48"/>
      <c r="G34" s="48"/>
    </row>
    <row r="35" spans="2:7" ht="27.75" customHeight="1" x14ac:dyDescent="0.2">
      <c r="B35" s="30"/>
      <c r="C35" s="30"/>
      <c r="D35" s="30"/>
      <c r="E35" s="30"/>
      <c r="F35" s="30"/>
      <c r="G35" s="30"/>
    </row>
    <row r="36" spans="2:7" ht="14.25" x14ac:dyDescent="0.2">
      <c r="B36" s="68" t="s">
        <v>58</v>
      </c>
      <c r="C36" s="68"/>
      <c r="D36" s="69"/>
      <c r="E36" s="69"/>
      <c r="F36" s="44" t="s">
        <v>6</v>
      </c>
      <c r="G36" s="44"/>
    </row>
    <row r="37" spans="2:7" x14ac:dyDescent="0.2">
      <c r="B37" s="30"/>
      <c r="C37" s="30"/>
      <c r="D37" s="30"/>
      <c r="E37" s="30"/>
      <c r="F37" s="30"/>
      <c r="G37" s="30"/>
    </row>
    <row r="38" spans="2:7" x14ac:dyDescent="0.2">
      <c r="B38" s="30"/>
      <c r="C38" s="30"/>
      <c r="D38" s="30"/>
      <c r="E38" s="30"/>
      <c r="F38" s="30"/>
      <c r="G38" s="30"/>
    </row>
  </sheetData>
  <sheetProtection formatCells="0" formatColumns="0" formatRows="0" selectLockedCells="1"/>
  <mergeCells count="14">
    <mergeCell ref="F36:G36"/>
    <mergeCell ref="C32:F32"/>
    <mergeCell ref="B34:G34"/>
    <mergeCell ref="E2:G2"/>
    <mergeCell ref="B9:E9"/>
    <mergeCell ref="B2:C2"/>
    <mergeCell ref="B4:G4"/>
    <mergeCell ref="B5:G5"/>
    <mergeCell ref="B6:G6"/>
    <mergeCell ref="B12:E12"/>
    <mergeCell ref="B14:E14"/>
    <mergeCell ref="B19:E19"/>
    <mergeCell ref="B36:C36"/>
    <mergeCell ref="D36:E36"/>
  </mergeCells>
  <phoneticPr fontId="16" type="noConversion"/>
  <pageMargins left="0.51181102362204722" right="0.51181102362204722" top="0.55118110236220474" bottom="0.74803149606299213" header="0.31496062992125984" footer="0.31496062992125984"/>
  <pageSetup paperSize="9" scale="90" orientation="landscape" r:id="rId1"/>
  <headerFooter>
    <oddFooter>&amp;C&amp;"Tahoma,Navadno"&amp;P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LPT </vt:lpstr>
      <vt:lpstr>'LPT '!Tiskanje_naslovov</vt:lpstr>
    </vt:vector>
  </TitlesOfParts>
  <Company>JHL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Tojič Nikolin</dc:creator>
  <cp:lastModifiedBy>Darko Pintarič</cp:lastModifiedBy>
  <cp:lastPrinted>2026-06-04T08:53:09Z</cp:lastPrinted>
  <dcterms:created xsi:type="dcterms:W3CDTF">2025-10-01T11:49:24Z</dcterms:created>
  <dcterms:modified xsi:type="dcterms:W3CDTF">2026-06-23T07:56:35Z</dcterms:modified>
</cp:coreProperties>
</file>